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tabRatio="569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M36" i="2"/>
  <c r="L36" i="2"/>
  <c r="L34" i="2"/>
  <c r="M34" i="2"/>
  <c r="M33" i="2"/>
  <c r="L33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31" i="3"/>
  <c r="L31" i="3"/>
  <c r="M30" i="2"/>
  <c r="L30" i="2"/>
  <c r="M29" i="2"/>
  <c r="L29" i="2"/>
  <c r="K30" i="3"/>
  <c r="L30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K10" i="2"/>
  <c r="K11" i="2"/>
  <c r="K12" i="2"/>
  <c r="K13" i="2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3" i="2" l="1"/>
  <c r="M23" i="2"/>
  <c r="L14" i="2"/>
  <c r="M14" i="2"/>
  <c r="L37" i="2"/>
  <c r="M37" i="2"/>
  <c r="M12" i="2"/>
  <c r="L12" i="2"/>
  <c r="L38" i="2"/>
  <c r="M38" i="2"/>
  <c r="M27" i="2"/>
  <c r="L27" i="2"/>
  <c r="L13" i="2"/>
  <c r="M13" i="2"/>
  <c r="L20" i="2"/>
  <c r="M20" i="2"/>
  <c r="L19" i="2"/>
  <c r="M19" i="2"/>
  <c r="M42" i="2"/>
  <c r="L42" i="2"/>
  <c r="M18" i="2"/>
  <c r="L18" i="2"/>
  <c r="L25" i="2"/>
  <c r="M25" i="2"/>
  <c r="M17" i="2"/>
  <c r="L17" i="2"/>
  <c r="M9" i="2"/>
  <c r="L9" i="2"/>
  <c r="M39" i="2"/>
  <c r="L39" i="2"/>
  <c r="M15" i="2"/>
  <c r="L15" i="2"/>
  <c r="L22" i="2"/>
  <c r="M22" i="2"/>
  <c r="M21" i="2"/>
  <c r="L21" i="2"/>
  <c r="L28" i="2"/>
  <c r="M28" i="2"/>
  <c r="K37" i="3"/>
  <c r="L37" i="3"/>
  <c r="M11" i="2"/>
  <c r="L11" i="2"/>
  <c r="L26" i="2"/>
  <c r="M26" i="2"/>
  <c r="L10" i="2"/>
  <c r="M10" i="2"/>
  <c r="M41" i="2"/>
  <c r="L41" i="2"/>
  <c r="L40" i="2"/>
  <c r="M40" i="2"/>
  <c r="M24" i="2"/>
  <c r="L24" i="2"/>
  <c r="L16" i="2"/>
  <c r="M16" i="2"/>
  <c r="L8" i="2"/>
  <c r="M8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2" i="3" l="1"/>
  <c r="L12" i="3"/>
  <c r="K13" i="3"/>
  <c r="L13" i="3"/>
  <c r="K33" i="3"/>
  <c r="L33" i="3"/>
  <c r="K15" i="3"/>
  <c r="L15" i="3"/>
  <c r="K16" i="3"/>
  <c r="L16" i="3"/>
  <c r="K24" i="3"/>
  <c r="L24" i="3"/>
  <c r="K35" i="3"/>
  <c r="L35" i="3"/>
  <c r="K28" i="3"/>
  <c r="L28" i="3"/>
  <c r="K9" i="3"/>
  <c r="L9" i="3"/>
  <c r="M9" i="1"/>
  <c r="N9" i="1"/>
  <c r="K14" i="3"/>
  <c r="L14" i="3"/>
  <c r="K23" i="3"/>
  <c r="L23" i="3"/>
  <c r="K8" i="3"/>
  <c r="L8" i="3"/>
  <c r="K25" i="3"/>
  <c r="L25" i="3"/>
  <c r="K10" i="3"/>
  <c r="L10" i="3"/>
  <c r="K18" i="3"/>
  <c r="L18" i="3"/>
  <c r="K26" i="3"/>
  <c r="L26" i="3"/>
  <c r="K38" i="3"/>
  <c r="L38" i="3"/>
  <c r="K20" i="3"/>
  <c r="L20" i="3"/>
  <c r="K32" i="3"/>
  <c r="L32" i="3"/>
  <c r="K22" i="3"/>
  <c r="L22" i="3"/>
  <c r="K34" i="3"/>
  <c r="L34" i="3"/>
  <c r="K17" i="3"/>
  <c r="L17" i="3"/>
  <c r="K36" i="3"/>
  <c r="L36" i="3"/>
  <c r="K11" i="3"/>
  <c r="L11" i="3"/>
  <c r="K19" i="3"/>
  <c r="L19" i="3"/>
  <c r="K27" i="3"/>
  <c r="L27" i="3"/>
  <c r="K39" i="3"/>
  <c r="L39" i="3"/>
  <c r="K40" i="3"/>
  <c r="L40" i="3"/>
  <c r="K21" i="3"/>
  <c r="L21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M14" i="1"/>
  <c r="N14" i="1"/>
  <c r="K41" i="3"/>
  <c r="L41" i="3"/>
  <c r="M15" i="1"/>
  <c r="N15" i="1"/>
  <c r="M23" i="1"/>
  <c r="N23" i="1"/>
  <c r="M20" i="1"/>
  <c r="N20" i="1"/>
  <c r="M13" i="1"/>
  <c r="N13" i="1"/>
  <c r="M22" i="1"/>
  <c r="N22" i="1"/>
  <c r="M16" i="1"/>
  <c r="N16" i="1"/>
  <c r="M10" i="1"/>
  <c r="N10" i="1"/>
  <c r="M18" i="1"/>
  <c r="N18" i="1"/>
  <c r="M12" i="1"/>
  <c r="N12" i="1"/>
  <c r="M21" i="1"/>
  <c r="N21" i="1"/>
  <c r="M24" i="1"/>
  <c r="N24" i="1"/>
  <c r="M17" i="1"/>
  <c r="N17" i="1"/>
  <c r="N11" i="1"/>
  <c r="M11" i="1"/>
  <c r="M19" i="1"/>
  <c r="N19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<sst xmlns="http://schemas.openxmlformats.org/spreadsheetml/2006/main" count="169" uniqueCount="67">
  <si>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</si>
  <si>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</si>
  <si>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</si>
  <si>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</si>
  <si>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</si>
  <si>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</si>
  <si>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</si>
  <si>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</si>
  <si>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</si>
  <si>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</si>
  <si>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</si>
  <si>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</si>
  <si>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</si>
  <si>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</si>
  <si>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</si>
  <si>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</si>
  <si>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</si>
  <si>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</si>
  <si>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</si>
  <si>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</si>
  <si>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</si>
  <si>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</si>
  <si>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</si>
  <si>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</si>
  <si>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</si>
  <si>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</si>
  <si>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</si>
  <si>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</si>
  <si>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</si>
  <si>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</si>
  <si>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</si>
  <si>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</si>
  <si>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</si>
  <si>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</si>
  <si>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</si>
  <si>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</si>
  <si>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</si>
  <si>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</si>
  <si>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</si>
  <si>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</si>
  <si>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</si>
  <si>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</si>
  <si>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</si>
  <si>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</si>
  <si>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</si>
  <si>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</si>
  <si>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</si>
  <si>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</si>
  <si>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</si>
  <si>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</si>
  <si>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</si>
  <si>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</si>
  <si>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</si>
  <si>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</si>
  <si>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</si>
  <si>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</si>
  <si>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</si>
  <si>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</si>
  <si>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ANTR</t>
  </si>
  <si>
    <t>1L</t>
  </si>
  <si>
    <t>Fall 23</t>
  </si>
  <si>
    <t>Fall/Spring</t>
  </si>
  <si>
    <t>Antr 12 has been a high enrollment course each semester, it would be advantagious to have two in-persom courses or a combination, in-person and online sections. In addition, I would suggest that we offer a late start ANTR 1 and 1L course combo to address predicted impacted courses at the start of the semester, both of these classes are in-demand with high fill rates.</t>
  </si>
  <si>
    <t>Fall 24</t>
  </si>
  <si>
    <t>Asynch</t>
  </si>
  <si>
    <t>Asynch enrollment 40-44; F2F 25-30</t>
  </si>
  <si>
    <t>Asych enrolment 25; F2F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</si>
</sst>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11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3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A11" sqref="A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8" t="s">
        <v>19</v>
      </c>
      <c r="H1" s="109"/>
      <c r="I1" s="110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11" t="str">
        <f>'23-24 Summary'!C2</f>
        <v>ANTR</v>
      </c>
      <c r="H2" s="111"/>
      <c r="I2" s="111"/>
      <c r="J2" s="11">
        <f>'23-24 Summary'!D2</f>
        <v>5.9</v>
      </c>
      <c r="K2" s="4">
        <f>SUM(K7:K24)</f>
        <v>0.2</v>
      </c>
      <c r="L2" s="4">
        <f>SUM(L7:L24)</f>
        <v>132</v>
      </c>
      <c r="M2" s="4">
        <f>SUM(M7:M24)</f>
        <v>4.4000000000000004</v>
      </c>
      <c r="N2" s="29">
        <f>L2/K2</f>
        <v>660</v>
      </c>
      <c r="O2" s="89" t="s">
        <v>50</v>
      </c>
    </row>
    <row r="3" spans="1:15" ht="19.5" customHeight="1" x14ac:dyDescent="0.25">
      <c r="A3" s="112"/>
      <c r="B3" s="113"/>
      <c r="C3" s="113"/>
      <c r="D3" s="113"/>
      <c r="E3" s="113"/>
      <c r="F3" s="113"/>
      <c r="H3" s="106" t="s">
        <v>40</v>
      </c>
      <c r="I3" s="106"/>
      <c r="J3" s="107"/>
      <c r="K3" s="4">
        <f>'23-24 Summary'!D2-'Summer 23'!K2-'Fall 23'!J2-'Spring 24'!I2</f>
        <v>0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149999999999999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 t="s">
        <v>58</v>
      </c>
      <c r="B7" s="50">
        <v>1</v>
      </c>
      <c r="C7" s="50" t="s">
        <v>52</v>
      </c>
      <c r="D7" s="50">
        <v>44</v>
      </c>
      <c r="E7" s="50">
        <v>44</v>
      </c>
      <c r="F7" s="31">
        <v>44</v>
      </c>
      <c r="G7" s="50">
        <v>1</v>
      </c>
      <c r="H7" s="66">
        <f t="shared" ref="H7:H9" si="0">F7*G7</f>
        <v>44</v>
      </c>
      <c r="I7" s="73">
        <v>3</v>
      </c>
      <c r="J7" s="74">
        <v>3</v>
      </c>
      <c r="K7" s="65">
        <f t="shared" ref="K7" si="1">J7*G7/15</f>
        <v>0.2</v>
      </c>
      <c r="L7" s="66">
        <f>H7*I7</f>
        <v>132</v>
      </c>
      <c r="M7" s="67">
        <f>L7/30</f>
        <v>4.4000000000000004</v>
      </c>
      <c r="N7" s="65">
        <f t="shared" ref="N7" si="2">L7/K7</f>
        <v>660</v>
      </c>
      <c r="O7" s="46"/>
    </row>
    <row r="8" spans="1:15" ht="15.75" customHeight="1" x14ac:dyDescent="0.25">
      <c r="A8" s="41"/>
      <c r="B8" s="50"/>
      <c r="C8" s="50"/>
      <c r="D8" s="50"/>
      <c r="E8" s="50"/>
      <c r="F8" s="31"/>
      <c r="G8" s="50"/>
      <c r="H8" s="66"/>
      <c r="I8" s="73"/>
      <c r="J8" s="74"/>
      <c r="K8" s="65"/>
      <c r="L8" s="66"/>
      <c r="M8" s="67"/>
      <c r="N8" s="65"/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ref="K8:K24" si="3">J9*G9/15</f>
        <v>0</v>
      </c>
      <c r="L9" s="66">
        <f t="shared" ref="L8:L24" si="4">H9*I9</f>
        <v>0</v>
      </c>
      <c r="M9" s="67">
        <f t="shared" ref="M8:M24" si="5">L9/30</f>
        <v>0</v>
      </c>
      <c r="N9" s="65" t="e">
        <f t="shared" ref="N8:N24" si="6">L9/K9</f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7" t="s">
        <v>14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9"/>
    </row>
    <row r="26" spans="1:15" ht="88.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2"/>
    </row>
    <row r="27" spans="1:15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5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phoneticPr fontId="11" type="noConversion"/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9"/>
  <sheetViews>
    <sheetView zoomScale="120" zoomScaleNormal="120" workbookViewId="0">
      <pane ySplit="6" topLeftCell="A7" activePane="bottomLeft" state="frozen"/>
      <selection activeCell="C7" sqref="C7"/>
      <selection pane="bottomLeft" activeCell="E15" sqref="E15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20.28515625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8" t="s">
        <v>19</v>
      </c>
      <c r="G1" s="109"/>
      <c r="H1" s="110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14" t="str">
        <f>'23-24 Summary'!C2</f>
        <v>ANTR</v>
      </c>
      <c r="G2" s="114"/>
      <c r="H2" s="114"/>
      <c r="I2" s="11">
        <f>'23-24 Summary'!D2</f>
        <v>5.9</v>
      </c>
      <c r="J2" s="4">
        <f>SUM(J7:J42)</f>
        <v>2.7500000000000004</v>
      </c>
      <c r="K2" s="5">
        <f>SUM(K7:K42)</f>
        <v>1245</v>
      </c>
      <c r="L2" s="6">
        <f>SUM(L7:L42)</f>
        <v>41.5</v>
      </c>
      <c r="M2" s="6">
        <f>K2/J2</f>
        <v>452.72727272727263</v>
      </c>
    </row>
    <row r="3" spans="1:15" ht="19.5" customHeight="1" x14ac:dyDescent="0.25">
      <c r="A3" s="112"/>
      <c r="B3" s="113"/>
      <c r="C3" s="113"/>
      <c r="D3" s="113"/>
      <c r="E3" s="113"/>
      <c r="G3" s="106" t="s">
        <v>40</v>
      </c>
      <c r="H3" s="106"/>
      <c r="I3" s="107"/>
      <c r="J3" s="4">
        <f>'23-24 Summary'!D2-'Summer 23'!K2-'Fall 23'!J2-'Spring 24'!I2</f>
        <v>0</v>
      </c>
      <c r="L3" s="63"/>
      <c r="M3" s="63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x14ac:dyDescent="0.25">
      <c r="A7" s="50" t="s">
        <v>58</v>
      </c>
      <c r="B7" s="50">
        <v>1</v>
      </c>
      <c r="C7" s="50">
        <v>44</v>
      </c>
      <c r="D7" s="50">
        <v>245</v>
      </c>
      <c r="E7" s="31">
        <v>35</v>
      </c>
      <c r="F7" s="50">
        <v>6</v>
      </c>
      <c r="G7" s="69">
        <f t="shared" ref="G7:G42" si="0">E7*F7</f>
        <v>210</v>
      </c>
      <c r="H7" s="51">
        <v>3</v>
      </c>
      <c r="I7" s="32">
        <v>3</v>
      </c>
      <c r="J7" s="65">
        <f t="shared" ref="J7" si="1">I7*F7/15</f>
        <v>1.2</v>
      </c>
      <c r="K7" s="66">
        <f t="shared" ref="K7" si="2">(G7*H7)</f>
        <v>630</v>
      </c>
      <c r="L7" s="67">
        <f>K7/30</f>
        <v>21</v>
      </c>
      <c r="M7" s="65">
        <f>K7/J7</f>
        <v>525</v>
      </c>
      <c r="N7" s="52"/>
    </row>
    <row r="8" spans="1:15" ht="15.75" customHeight="1" x14ac:dyDescent="0.25">
      <c r="A8" s="50" t="s">
        <v>58</v>
      </c>
      <c r="B8" s="50" t="s">
        <v>59</v>
      </c>
      <c r="C8" s="50">
        <v>25</v>
      </c>
      <c r="D8" s="50">
        <v>119</v>
      </c>
      <c r="E8" s="31">
        <v>20</v>
      </c>
      <c r="F8" s="50">
        <v>5</v>
      </c>
      <c r="G8" s="69">
        <f t="shared" si="0"/>
        <v>100</v>
      </c>
      <c r="H8" s="51">
        <v>3</v>
      </c>
      <c r="I8" s="32">
        <v>2.25</v>
      </c>
      <c r="J8" s="65">
        <f t="shared" ref="J8:J42" si="3">I8*F8/15</f>
        <v>0.75</v>
      </c>
      <c r="K8" s="66">
        <f t="shared" ref="K8:K42" si="4">(G8*H8)</f>
        <v>300</v>
      </c>
      <c r="L8" s="67">
        <f t="shared" ref="L8:L42" si="5">K8/30</f>
        <v>10</v>
      </c>
      <c r="M8" s="65">
        <f t="shared" ref="M8:M42" si="6">K8/J8</f>
        <v>400</v>
      </c>
      <c r="N8" s="52"/>
    </row>
    <row r="9" spans="1:15" ht="15.75" customHeight="1" x14ac:dyDescent="0.25">
      <c r="A9" s="50" t="s">
        <v>58</v>
      </c>
      <c r="B9" s="41">
        <v>2</v>
      </c>
      <c r="C9" s="50">
        <v>44</v>
      </c>
      <c r="D9" s="50">
        <v>6</v>
      </c>
      <c r="E9" s="31">
        <v>25</v>
      </c>
      <c r="F9" s="50">
        <v>1</v>
      </c>
      <c r="G9" s="69">
        <f t="shared" si="0"/>
        <v>25</v>
      </c>
      <c r="H9" s="51">
        <v>3</v>
      </c>
      <c r="I9" s="32">
        <v>3</v>
      </c>
      <c r="J9" s="65">
        <f t="shared" si="3"/>
        <v>0.2</v>
      </c>
      <c r="K9" s="66">
        <f t="shared" si="4"/>
        <v>75</v>
      </c>
      <c r="L9" s="67">
        <f t="shared" si="5"/>
        <v>2.5</v>
      </c>
      <c r="M9" s="65">
        <f t="shared" si="6"/>
        <v>375</v>
      </c>
      <c r="N9" s="52"/>
    </row>
    <row r="10" spans="1:15" ht="15.75" customHeight="1" x14ac:dyDescent="0.25">
      <c r="A10" s="50" t="s">
        <v>58</v>
      </c>
      <c r="B10" s="50">
        <v>3</v>
      </c>
      <c r="C10" s="50">
        <v>44</v>
      </c>
      <c r="D10" s="50">
        <v>50</v>
      </c>
      <c r="E10" s="50">
        <v>30</v>
      </c>
      <c r="F10" s="50">
        <v>1</v>
      </c>
      <c r="G10" s="69">
        <f t="shared" si="0"/>
        <v>30</v>
      </c>
      <c r="H10" s="51">
        <v>3</v>
      </c>
      <c r="I10" s="51">
        <v>3</v>
      </c>
      <c r="J10" s="65">
        <f t="shared" si="3"/>
        <v>0.2</v>
      </c>
      <c r="K10" s="66">
        <f t="shared" si="4"/>
        <v>90</v>
      </c>
      <c r="L10" s="67">
        <f t="shared" si="5"/>
        <v>3</v>
      </c>
      <c r="M10" s="65">
        <f t="shared" si="6"/>
        <v>450</v>
      </c>
      <c r="N10" s="52"/>
    </row>
    <row r="11" spans="1:15" ht="15.75" customHeight="1" x14ac:dyDescent="0.25">
      <c r="A11" s="50" t="s">
        <v>58</v>
      </c>
      <c r="B11" s="50">
        <v>8</v>
      </c>
      <c r="C11" s="50">
        <v>44</v>
      </c>
      <c r="D11" s="50">
        <v>7</v>
      </c>
      <c r="E11" s="50">
        <v>20</v>
      </c>
      <c r="F11" s="50">
        <v>0</v>
      </c>
      <c r="G11" s="69">
        <f t="shared" si="0"/>
        <v>0</v>
      </c>
      <c r="H11" s="51">
        <v>3</v>
      </c>
      <c r="I11" s="51">
        <v>3</v>
      </c>
      <c r="J11" s="65">
        <f t="shared" si="3"/>
        <v>0</v>
      </c>
      <c r="K11" s="66">
        <f t="shared" si="4"/>
        <v>0</v>
      </c>
      <c r="L11" s="67">
        <f t="shared" si="5"/>
        <v>0</v>
      </c>
      <c r="M11" s="65" t="e">
        <f t="shared" si="6"/>
        <v>#DIV/0!</v>
      </c>
      <c r="N11" s="52"/>
    </row>
    <row r="12" spans="1:15" ht="15.75" customHeight="1" x14ac:dyDescent="0.25">
      <c r="A12" s="41" t="s">
        <v>58</v>
      </c>
      <c r="B12" s="41">
        <v>12</v>
      </c>
      <c r="C12" s="50">
        <v>44</v>
      </c>
      <c r="D12" s="50">
        <v>26</v>
      </c>
      <c r="E12" s="50">
        <v>30</v>
      </c>
      <c r="F12" s="50">
        <v>1</v>
      </c>
      <c r="G12" s="69">
        <f t="shared" si="0"/>
        <v>30</v>
      </c>
      <c r="H12" s="51">
        <v>3</v>
      </c>
      <c r="I12" s="51">
        <v>3</v>
      </c>
      <c r="J12" s="65">
        <f t="shared" si="3"/>
        <v>0.2</v>
      </c>
      <c r="K12" s="66">
        <f t="shared" si="4"/>
        <v>90</v>
      </c>
      <c r="L12" s="67">
        <f t="shared" si="5"/>
        <v>3</v>
      </c>
      <c r="M12" s="65">
        <f t="shared" si="6"/>
        <v>450</v>
      </c>
      <c r="N12" s="52"/>
    </row>
    <row r="13" spans="1:15" ht="15.75" customHeight="1" x14ac:dyDescent="0.25">
      <c r="A13" s="41" t="s">
        <v>58</v>
      </c>
      <c r="B13" s="41">
        <v>13</v>
      </c>
      <c r="C13" s="50">
        <v>44</v>
      </c>
      <c r="D13" s="50">
        <v>15</v>
      </c>
      <c r="E13" s="50">
        <v>20</v>
      </c>
      <c r="F13" s="50">
        <v>1</v>
      </c>
      <c r="G13" s="69">
        <f t="shared" si="0"/>
        <v>20</v>
      </c>
      <c r="H13" s="51">
        <v>3</v>
      </c>
      <c r="I13" s="51">
        <v>3</v>
      </c>
      <c r="J13" s="65">
        <f t="shared" si="3"/>
        <v>0.2</v>
      </c>
      <c r="K13" s="66">
        <f t="shared" si="4"/>
        <v>60</v>
      </c>
      <c r="L13" s="67">
        <f t="shared" si="5"/>
        <v>2</v>
      </c>
      <c r="M13" s="65">
        <f t="shared" si="6"/>
        <v>300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0"/>
        <v>0</v>
      </c>
      <c r="H14" s="51"/>
      <c r="I14" s="51"/>
      <c r="J14" s="65">
        <f t="shared" si="3"/>
        <v>0</v>
      </c>
      <c r="K14" s="66">
        <f t="shared" si="4"/>
        <v>0</v>
      </c>
      <c r="L14" s="67">
        <f t="shared" si="5"/>
        <v>0</v>
      </c>
      <c r="M14" s="65" t="e">
        <f t="shared" si="6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0"/>
        <v>0</v>
      </c>
      <c r="H15" s="51"/>
      <c r="I15" s="51"/>
      <c r="J15" s="65">
        <f t="shared" si="3"/>
        <v>0</v>
      </c>
      <c r="K15" s="66">
        <f t="shared" si="4"/>
        <v>0</v>
      </c>
      <c r="L15" s="67">
        <f t="shared" si="5"/>
        <v>0</v>
      </c>
      <c r="M15" s="65" t="e">
        <f t="shared" si="6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3"/>
        <v>0</v>
      </c>
      <c r="K16" s="66">
        <f t="shared" si="4"/>
        <v>0</v>
      </c>
      <c r="L16" s="67">
        <f t="shared" si="5"/>
        <v>0</v>
      </c>
      <c r="M16" s="65" t="e">
        <f t="shared" si="6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3"/>
        <v>0</v>
      </c>
      <c r="K17" s="66">
        <f t="shared" si="4"/>
        <v>0</v>
      </c>
      <c r="L17" s="67">
        <f t="shared" si="5"/>
        <v>0</v>
      </c>
      <c r="M17" s="65" t="e">
        <f t="shared" si="6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0"/>
        <v>0</v>
      </c>
      <c r="H18" s="51"/>
      <c r="I18" s="51"/>
      <c r="J18" s="65">
        <f t="shared" si="3"/>
        <v>0</v>
      </c>
      <c r="K18" s="66">
        <f t="shared" si="4"/>
        <v>0</v>
      </c>
      <c r="L18" s="67">
        <f t="shared" si="5"/>
        <v>0</v>
      </c>
      <c r="M18" s="65" t="e">
        <f t="shared" si="6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3"/>
        <v>0</v>
      </c>
      <c r="K19" s="66">
        <f t="shared" si="4"/>
        <v>0</v>
      </c>
      <c r="L19" s="67">
        <f t="shared" si="5"/>
        <v>0</v>
      </c>
      <c r="M19" s="65" t="e">
        <f t="shared" si="6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3"/>
        <v>0</v>
      </c>
      <c r="K20" s="66">
        <f t="shared" si="4"/>
        <v>0</v>
      </c>
      <c r="L20" s="67">
        <f t="shared" si="5"/>
        <v>0</v>
      </c>
      <c r="M20" s="65" t="e">
        <f t="shared" si="6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3"/>
        <v>0</v>
      </c>
      <c r="K21" s="66">
        <f t="shared" si="4"/>
        <v>0</v>
      </c>
      <c r="L21" s="67">
        <f t="shared" si="5"/>
        <v>0</v>
      </c>
      <c r="M21" s="65" t="e">
        <f t="shared" si="6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3"/>
        <v>0</v>
      </c>
      <c r="K22" s="66">
        <f t="shared" si="4"/>
        <v>0</v>
      </c>
      <c r="L22" s="67">
        <f t="shared" si="5"/>
        <v>0</v>
      </c>
      <c r="M22" s="65" t="e">
        <f t="shared" si="6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3"/>
        <v>0</v>
      </c>
      <c r="K23" s="66">
        <f t="shared" si="4"/>
        <v>0</v>
      </c>
      <c r="L23" s="67">
        <f t="shared" si="5"/>
        <v>0</v>
      </c>
      <c r="M23" s="65" t="e">
        <f t="shared" si="6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3"/>
        <v>0</v>
      </c>
      <c r="K24" s="66">
        <f t="shared" si="4"/>
        <v>0</v>
      </c>
      <c r="L24" s="67">
        <f t="shared" si="5"/>
        <v>0</v>
      </c>
      <c r="M24" s="65" t="e">
        <f t="shared" si="6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3"/>
        <v>0</v>
      </c>
      <c r="K25" s="66">
        <f t="shared" si="4"/>
        <v>0</v>
      </c>
      <c r="L25" s="67">
        <f t="shared" si="5"/>
        <v>0</v>
      </c>
      <c r="M25" s="65" t="e">
        <f t="shared" si="6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3"/>
        <v>0</v>
      </c>
      <c r="K26" s="66">
        <f t="shared" si="4"/>
        <v>0</v>
      </c>
      <c r="L26" s="67">
        <f t="shared" si="5"/>
        <v>0</v>
      </c>
      <c r="M26" s="65" t="e">
        <f t="shared" si="6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3"/>
        <v>0</v>
      </c>
      <c r="K27" s="66">
        <f t="shared" si="4"/>
        <v>0</v>
      </c>
      <c r="L27" s="67">
        <f t="shared" si="5"/>
        <v>0</v>
      </c>
      <c r="M27" s="65" t="e">
        <f t="shared" si="6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0"/>
        <v>0</v>
      </c>
      <c r="H28" s="51"/>
      <c r="I28" s="51"/>
      <c r="J28" s="65">
        <f t="shared" si="3"/>
        <v>0</v>
      </c>
      <c r="K28" s="66">
        <f t="shared" si="4"/>
        <v>0</v>
      </c>
      <c r="L28" s="67">
        <f t="shared" si="5"/>
        <v>0</v>
      </c>
      <c r="M28" s="65" t="e">
        <f t="shared" si="6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0"/>
        <v>0</v>
      </c>
      <c r="H29" s="51"/>
      <c r="I29" s="51"/>
      <c r="J29" s="65">
        <f t="shared" si="3"/>
        <v>0</v>
      </c>
      <c r="K29" s="66">
        <f t="shared" si="4"/>
        <v>0</v>
      </c>
      <c r="L29" s="67">
        <f t="shared" si="5"/>
        <v>0</v>
      </c>
      <c r="M29" s="65" t="e">
        <f t="shared" si="6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0"/>
        <v>0</v>
      </c>
      <c r="H30" s="51"/>
      <c r="I30" s="51"/>
      <c r="J30" s="65">
        <f t="shared" si="3"/>
        <v>0</v>
      </c>
      <c r="K30" s="66">
        <f t="shared" si="4"/>
        <v>0</v>
      </c>
      <c r="L30" s="67">
        <f t="shared" si="5"/>
        <v>0</v>
      </c>
      <c r="M30" s="65" t="e">
        <f t="shared" si="6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 t="shared" si="3"/>
        <v>0</v>
      </c>
      <c r="K31" s="66">
        <f t="shared" si="4"/>
        <v>0</v>
      </c>
      <c r="L31" s="67">
        <f t="shared" si="5"/>
        <v>0</v>
      </c>
      <c r="M31" s="65" t="e">
        <f t="shared" si="6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7">E32*F32</f>
        <v>0</v>
      </c>
      <c r="H32" s="51"/>
      <c r="I32" s="51"/>
      <c r="J32" s="65">
        <f t="shared" si="3"/>
        <v>0</v>
      </c>
      <c r="K32" s="66">
        <f t="shared" si="4"/>
        <v>0</v>
      </c>
      <c r="L32" s="67">
        <f t="shared" si="5"/>
        <v>0</v>
      </c>
      <c r="M32" s="65" t="e">
        <f t="shared" si="6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7"/>
        <v>0</v>
      </c>
      <c r="H33" s="51"/>
      <c r="I33" s="51"/>
      <c r="J33" s="65">
        <f t="shared" si="3"/>
        <v>0</v>
      </c>
      <c r="K33" s="66">
        <f t="shared" si="4"/>
        <v>0</v>
      </c>
      <c r="L33" s="67">
        <f t="shared" si="5"/>
        <v>0</v>
      </c>
      <c r="M33" s="65" t="e">
        <f t="shared" si="6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7"/>
        <v>0</v>
      </c>
      <c r="H34" s="51"/>
      <c r="I34" s="51"/>
      <c r="J34" s="65">
        <f t="shared" si="3"/>
        <v>0</v>
      </c>
      <c r="K34" s="66">
        <f t="shared" si="4"/>
        <v>0</v>
      </c>
      <c r="L34" s="67">
        <f t="shared" si="5"/>
        <v>0</v>
      </c>
      <c r="M34" s="65" t="e">
        <f t="shared" si="6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7"/>
        <v>0</v>
      </c>
      <c r="H35" s="51"/>
      <c r="I35" s="51"/>
      <c r="J35" s="65">
        <f t="shared" si="3"/>
        <v>0</v>
      </c>
      <c r="K35" s="66">
        <f t="shared" si="4"/>
        <v>0</v>
      </c>
      <c r="L35" s="67">
        <f t="shared" si="5"/>
        <v>0</v>
      </c>
      <c r="M35" s="65" t="e">
        <f t="shared" si="6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7"/>
        <v>0</v>
      </c>
      <c r="H36" s="51"/>
      <c r="I36" s="51"/>
      <c r="J36" s="65">
        <f t="shared" si="3"/>
        <v>0</v>
      </c>
      <c r="K36" s="66">
        <f t="shared" si="4"/>
        <v>0</v>
      </c>
      <c r="L36" s="67">
        <f t="shared" si="5"/>
        <v>0</v>
      </c>
      <c r="M36" s="65" t="e">
        <f t="shared" si="6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0"/>
        <v>0</v>
      </c>
      <c r="H37" s="51"/>
      <c r="I37" s="51"/>
      <c r="J37" s="65">
        <f t="shared" si="3"/>
        <v>0</v>
      </c>
      <c r="K37" s="66">
        <f t="shared" si="4"/>
        <v>0</v>
      </c>
      <c r="L37" s="67">
        <f t="shared" si="5"/>
        <v>0</v>
      </c>
      <c r="M37" s="65" t="e">
        <f t="shared" si="6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3"/>
        <v>0</v>
      </c>
      <c r="K38" s="66">
        <f t="shared" si="4"/>
        <v>0</v>
      </c>
      <c r="L38" s="67">
        <f t="shared" si="5"/>
        <v>0</v>
      </c>
      <c r="M38" s="65" t="e">
        <f t="shared" si="6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0"/>
        <v>0</v>
      </c>
      <c r="H39" s="51"/>
      <c r="I39" s="51"/>
      <c r="J39" s="65">
        <f t="shared" si="3"/>
        <v>0</v>
      </c>
      <c r="K39" s="66">
        <f t="shared" si="4"/>
        <v>0</v>
      </c>
      <c r="L39" s="67">
        <f t="shared" si="5"/>
        <v>0</v>
      </c>
      <c r="M39" s="65" t="e">
        <f t="shared" si="6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0"/>
        <v>0</v>
      </c>
      <c r="H40" s="51"/>
      <c r="I40" s="51"/>
      <c r="J40" s="65">
        <f t="shared" si="3"/>
        <v>0</v>
      </c>
      <c r="K40" s="66">
        <f t="shared" si="4"/>
        <v>0</v>
      </c>
      <c r="L40" s="67">
        <f t="shared" si="5"/>
        <v>0</v>
      </c>
      <c r="M40" s="65" t="e">
        <f t="shared" si="6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0"/>
        <v>0</v>
      </c>
      <c r="H41" s="51"/>
      <c r="I41" s="43"/>
      <c r="J41" s="65">
        <f t="shared" si="3"/>
        <v>0</v>
      </c>
      <c r="K41" s="66">
        <f t="shared" si="4"/>
        <v>0</v>
      </c>
      <c r="L41" s="67">
        <f t="shared" si="5"/>
        <v>0</v>
      </c>
      <c r="M41" s="65" t="e">
        <f t="shared" si="6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0"/>
        <v>0</v>
      </c>
      <c r="H42" s="51"/>
      <c r="I42" s="51"/>
      <c r="J42" s="65">
        <f t="shared" si="3"/>
        <v>0</v>
      </c>
      <c r="K42" s="66">
        <f t="shared" si="4"/>
        <v>0</v>
      </c>
      <c r="L42" s="67">
        <f t="shared" si="5"/>
        <v>0</v>
      </c>
      <c r="M42" s="65" t="e">
        <f t="shared" si="6"/>
        <v>#DIV/0!</v>
      </c>
      <c r="N42" s="52"/>
    </row>
    <row r="43" spans="1:14" ht="18.75" customHeight="1" x14ac:dyDescent="0.25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9"/>
    </row>
    <row r="44" spans="1:14" ht="61.5" customHeight="1" x14ac:dyDescent="0.25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5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50"/>
  <sheetViews>
    <sheetView zoomScale="120" zoomScaleNormal="120" workbookViewId="0">
      <pane ySplit="6" topLeftCell="A7" activePane="bottomLeft" state="frozen"/>
      <selection activeCell="C7" sqref="C7"/>
      <selection pane="bottomLeft" activeCell="D19" sqref="D19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5703125" style="62" bestFit="1" customWidth="1"/>
    <col min="10" max="10" width="20" style="62" bestFit="1" customWidth="1"/>
    <col min="11" max="11" width="9.140625" style="62"/>
    <col min="12" max="12" width="15.42578125" style="62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8" t="s">
        <v>19</v>
      </c>
      <c r="F1" s="109"/>
      <c r="G1" s="110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14" t="str">
        <f>'23-24 Summary'!C2</f>
        <v>ANTR</v>
      </c>
      <c r="F2" s="114"/>
      <c r="G2" s="114"/>
      <c r="H2" s="11">
        <f>'23-24 Summary'!D2</f>
        <v>5.9</v>
      </c>
      <c r="I2" s="4">
        <f>SUM(I7:I42)</f>
        <v>2.9500000000000006</v>
      </c>
      <c r="J2" s="12">
        <f>SUM(J7:J42)</f>
        <v>1407</v>
      </c>
      <c r="K2" s="13">
        <f>SUM(K7:K42)</f>
        <v>46.9</v>
      </c>
      <c r="L2" s="13">
        <f>J2/I2</f>
        <v>476.94915254237276</v>
      </c>
    </row>
    <row r="3" spans="1:14" ht="19.5" customHeight="1" x14ac:dyDescent="0.25">
      <c r="A3" s="112"/>
      <c r="B3" s="113"/>
      <c r="C3" s="113"/>
      <c r="D3" s="113"/>
      <c r="F3" s="106" t="s">
        <v>40</v>
      </c>
      <c r="G3" s="106"/>
      <c r="H3" s="107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2"/>
      <c r="H4" s="64"/>
      <c r="I4" s="64"/>
      <c r="K4" s="63"/>
      <c r="L4" s="63"/>
      <c r="M4" s="118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4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x14ac:dyDescent="0.25">
      <c r="A7" s="50" t="s">
        <v>58</v>
      </c>
      <c r="B7" s="50">
        <v>1</v>
      </c>
      <c r="C7" s="50">
        <v>44</v>
      </c>
      <c r="D7" s="31">
        <v>35</v>
      </c>
      <c r="E7" s="50">
        <v>6</v>
      </c>
      <c r="F7" s="66">
        <v>210</v>
      </c>
      <c r="G7" s="73">
        <v>3</v>
      </c>
      <c r="H7" s="74">
        <v>3</v>
      </c>
      <c r="I7" s="65">
        <f t="shared" ref="I7" si="0">H7*E7/15</f>
        <v>1.2</v>
      </c>
      <c r="J7" s="66">
        <f t="shared" ref="J7" si="1">(F7*G7)</f>
        <v>630</v>
      </c>
      <c r="K7" s="67">
        <f>J7/30</f>
        <v>21</v>
      </c>
      <c r="L7" s="65">
        <f t="shared" ref="L7" si="2">J7/I7</f>
        <v>525</v>
      </c>
      <c r="M7" s="52"/>
    </row>
    <row r="8" spans="1:14" ht="15.75" customHeight="1" x14ac:dyDescent="0.25">
      <c r="A8" s="50" t="s">
        <v>58</v>
      </c>
      <c r="B8" s="50" t="s">
        <v>59</v>
      </c>
      <c r="C8" s="50">
        <v>25</v>
      </c>
      <c r="D8" s="31">
        <v>20</v>
      </c>
      <c r="E8" s="50">
        <v>5</v>
      </c>
      <c r="F8" s="66">
        <f t="shared" ref="F7:F40" si="3">D8*E8</f>
        <v>100</v>
      </c>
      <c r="G8" s="73">
        <v>3</v>
      </c>
      <c r="H8" s="74">
        <v>2.25</v>
      </c>
      <c r="I8" s="65">
        <f t="shared" ref="I8:I42" si="4">H8*E8/15</f>
        <v>0.75</v>
      </c>
      <c r="J8" s="66">
        <f t="shared" ref="J8:J42" si="5">(F8*G8)</f>
        <v>300</v>
      </c>
      <c r="K8" s="67">
        <f t="shared" ref="K8:K42" si="6">J8/30</f>
        <v>10</v>
      </c>
      <c r="L8" s="65">
        <f t="shared" ref="L8:L42" si="7">J8/I8</f>
        <v>400</v>
      </c>
      <c r="M8" s="52"/>
    </row>
    <row r="9" spans="1:14" ht="15.75" customHeight="1" x14ac:dyDescent="0.25">
      <c r="A9" s="50" t="s">
        <v>58</v>
      </c>
      <c r="B9" s="50">
        <v>2</v>
      </c>
      <c r="C9" s="50">
        <v>44</v>
      </c>
      <c r="D9" s="31">
        <v>25</v>
      </c>
      <c r="E9" s="50">
        <v>1</v>
      </c>
      <c r="F9" s="66">
        <f t="shared" si="3"/>
        <v>25</v>
      </c>
      <c r="G9" s="73">
        <v>3</v>
      </c>
      <c r="H9" s="74">
        <v>3</v>
      </c>
      <c r="I9" s="65">
        <f t="shared" si="4"/>
        <v>0.2</v>
      </c>
      <c r="J9" s="66">
        <f t="shared" si="5"/>
        <v>75</v>
      </c>
      <c r="K9" s="67">
        <f t="shared" si="6"/>
        <v>2.5</v>
      </c>
      <c r="L9" s="65">
        <f t="shared" si="7"/>
        <v>375</v>
      </c>
      <c r="M9" s="52"/>
    </row>
    <row r="10" spans="1:14" ht="15.75" customHeight="1" x14ac:dyDescent="0.25">
      <c r="A10" s="50" t="s">
        <v>58</v>
      </c>
      <c r="B10" s="50">
        <v>3</v>
      </c>
      <c r="C10" s="50">
        <v>44</v>
      </c>
      <c r="D10" s="50">
        <v>44</v>
      </c>
      <c r="E10" s="50">
        <v>1</v>
      </c>
      <c r="F10" s="66">
        <f t="shared" si="3"/>
        <v>44</v>
      </c>
      <c r="G10" s="73">
        <v>3</v>
      </c>
      <c r="H10" s="73">
        <v>3</v>
      </c>
      <c r="I10" s="65">
        <f t="shared" si="4"/>
        <v>0.2</v>
      </c>
      <c r="J10" s="66">
        <f t="shared" si="5"/>
        <v>132</v>
      </c>
      <c r="K10" s="67">
        <f t="shared" si="6"/>
        <v>4.4000000000000004</v>
      </c>
      <c r="L10" s="65">
        <f t="shared" si="7"/>
        <v>660</v>
      </c>
      <c r="M10" s="52"/>
    </row>
    <row r="11" spans="1:14" ht="15.75" customHeight="1" x14ac:dyDescent="0.25">
      <c r="A11" s="50" t="s">
        <v>58</v>
      </c>
      <c r="B11" s="96">
        <v>8</v>
      </c>
      <c r="C11" s="50">
        <v>44</v>
      </c>
      <c r="D11" s="50">
        <v>35</v>
      </c>
      <c r="E11" s="50">
        <v>1</v>
      </c>
      <c r="F11" s="66">
        <f t="shared" si="3"/>
        <v>35</v>
      </c>
      <c r="G11" s="73">
        <v>3</v>
      </c>
      <c r="H11" s="73">
        <v>3</v>
      </c>
      <c r="I11" s="65">
        <f t="shared" si="4"/>
        <v>0.2</v>
      </c>
      <c r="J11" s="66">
        <f t="shared" si="5"/>
        <v>105</v>
      </c>
      <c r="K11" s="67">
        <f t="shared" si="6"/>
        <v>3.5</v>
      </c>
      <c r="L11" s="65">
        <f t="shared" si="7"/>
        <v>525</v>
      </c>
      <c r="M11" s="52"/>
    </row>
    <row r="12" spans="1:14" ht="15.75" customHeight="1" x14ac:dyDescent="0.25">
      <c r="A12" s="33" t="s">
        <v>58</v>
      </c>
      <c r="B12" s="34">
        <v>12</v>
      </c>
      <c r="C12" s="50">
        <v>44</v>
      </c>
      <c r="D12" s="50">
        <v>35</v>
      </c>
      <c r="E12" s="50">
        <v>1</v>
      </c>
      <c r="F12" s="66">
        <f t="shared" si="3"/>
        <v>35</v>
      </c>
      <c r="G12" s="73">
        <v>3</v>
      </c>
      <c r="H12" s="73">
        <v>3</v>
      </c>
      <c r="I12" s="65">
        <f t="shared" si="4"/>
        <v>0.2</v>
      </c>
      <c r="J12" s="66">
        <f t="shared" si="5"/>
        <v>105</v>
      </c>
      <c r="K12" s="67">
        <f t="shared" si="6"/>
        <v>3.5</v>
      </c>
      <c r="L12" s="65">
        <f t="shared" si="7"/>
        <v>525</v>
      </c>
      <c r="M12" s="52"/>
    </row>
    <row r="13" spans="1:14" ht="15.75" customHeight="1" x14ac:dyDescent="0.25">
      <c r="A13" s="35" t="s">
        <v>58</v>
      </c>
      <c r="B13" s="36">
        <v>13</v>
      </c>
      <c r="C13" s="50">
        <v>44</v>
      </c>
      <c r="D13" s="50">
        <v>20</v>
      </c>
      <c r="E13" s="50">
        <v>1</v>
      </c>
      <c r="F13" s="66">
        <f t="shared" si="3"/>
        <v>20</v>
      </c>
      <c r="G13" s="73">
        <v>3</v>
      </c>
      <c r="H13" s="73">
        <v>3</v>
      </c>
      <c r="I13" s="65">
        <f t="shared" si="4"/>
        <v>0.2</v>
      </c>
      <c r="J13" s="66">
        <f t="shared" si="5"/>
        <v>60</v>
      </c>
      <c r="K13" s="67">
        <f t="shared" si="6"/>
        <v>2</v>
      </c>
      <c r="L13" s="65">
        <f t="shared" si="7"/>
        <v>300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3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3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3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3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3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3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3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3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3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3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3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3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3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3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3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3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3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3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3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3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3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3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3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3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3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3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3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7" t="s">
        <v>14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9"/>
    </row>
    <row r="44" spans="1:13" s="44" customFormat="1" ht="60.75" customHeight="1" x14ac:dyDescent="0.25">
      <c r="A44" s="100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15"/>
    </row>
    <row r="45" spans="1:13" x14ac:dyDescent="0.25">
      <c r="A45" s="116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7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5.9</v>
      </c>
      <c r="E2" s="4">
        <f>SUM('Summer 23'!K2,'Fall 23'!J2,'Spring 24'!I2)</f>
        <v>5.9000000000000012</v>
      </c>
      <c r="F2" s="4">
        <f>SUM('Summer 23'!L2,'Fall 23'!K2,'Spring 24'!J2)</f>
        <v>2784</v>
      </c>
      <c r="G2" s="4">
        <f>SUM('Summer 23'!M2,'Fall 23'!L2,'Spring 24'!K2)</f>
        <v>92.8</v>
      </c>
      <c r="H2" s="6">
        <f>F2/E2</f>
        <v>471.8644067796609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0.4</v>
      </c>
      <c r="F7" s="92">
        <v>3.56</v>
      </c>
    </row>
    <row r="8" spans="1:14" x14ac:dyDescent="0.25">
      <c r="D8" s="88" t="s">
        <v>12</v>
      </c>
      <c r="E8" s="92">
        <v>8.73</v>
      </c>
      <c r="F8" s="92">
        <v>45.5</v>
      </c>
    </row>
    <row r="9" spans="1:14" x14ac:dyDescent="0.25">
      <c r="D9" s="88" t="s">
        <v>35</v>
      </c>
      <c r="E9" s="92">
        <v>655</v>
      </c>
      <c r="F9" s="92">
        <v>394.38</v>
      </c>
    </row>
    <row r="13" spans="1:14" x14ac:dyDescent="0.25">
      <c r="E13" s="92"/>
      <c r="F13" s="92"/>
      <c r="G13" s="92"/>
    </row>
    <row r="16" spans="1:14" x14ac:dyDescent="0.25">
      <c r="E16" s="119" t="s">
        <v>57</v>
      </c>
      <c r="F16" s="119"/>
      <c r="G16" s="119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7.63</v>
      </c>
      <c r="F18" s="95">
        <v>560.41999999999996</v>
      </c>
      <c r="G18" s="95">
        <v>138.9</v>
      </c>
    </row>
    <row r="19" spans="4:7" x14ac:dyDescent="0.25">
      <c r="D19" s="88" t="s">
        <v>29</v>
      </c>
      <c r="E19" s="95">
        <v>7.76</v>
      </c>
      <c r="F19" s="95">
        <v>556.57000000000005</v>
      </c>
      <c r="G19" s="95">
        <v>142.38</v>
      </c>
    </row>
    <row r="20" spans="4:7" x14ac:dyDescent="0.25">
      <c r="D20" s="88" t="s">
        <v>33</v>
      </c>
      <c r="E20" s="95">
        <v>7.16</v>
      </c>
      <c r="F20" s="95">
        <v>487.01</v>
      </c>
      <c r="G20" s="95">
        <v>114.34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6" sqref="A16:O16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08" t="s">
        <v>19</v>
      </c>
      <c r="H1" s="109"/>
      <c r="I1" s="110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31" t="str">
        <f>'23-24 Summary'!C2</f>
        <v>ANTR</v>
      </c>
      <c r="H2" s="131"/>
      <c r="I2" s="131"/>
      <c r="J2" s="11">
        <f>'23-24 Summary'!D2</f>
        <v>5.9</v>
      </c>
      <c r="K2" s="4">
        <f>SUM(K7:K15)</f>
        <v>0.55000000000000004</v>
      </c>
      <c r="L2" s="4">
        <f>SUM(L7:L15)</f>
        <v>303</v>
      </c>
      <c r="M2" s="4">
        <f>SUM(M7:M15)</f>
        <v>10.100000000000001</v>
      </c>
      <c r="N2" s="13">
        <f>L2/K2</f>
        <v>550.90909090909088</v>
      </c>
    </row>
    <row r="3" spans="1:15" ht="19.5" customHeight="1" x14ac:dyDescent="0.25">
      <c r="A3" s="129"/>
      <c r="B3" s="129"/>
      <c r="C3" s="129"/>
      <c r="D3" s="129"/>
      <c r="E3" s="129"/>
      <c r="F3" s="129"/>
      <c r="H3" s="106" t="s">
        <v>40</v>
      </c>
      <c r="I3" s="106"/>
      <c r="J3" s="107"/>
      <c r="K3" s="4">
        <f>'23-24 Summary'!D2-'Proposed Additions'!K2-'Fall 23'!J2-'Spring 24'!I2-'Summer 23'!K2</f>
        <v>-0.55000000000000049</v>
      </c>
      <c r="L3" s="14"/>
      <c r="M3" s="15"/>
      <c r="N3" s="15"/>
    </row>
    <row r="4" spans="1:15" ht="19.5" customHeight="1" x14ac:dyDescent="0.25">
      <c r="A4" s="126" t="s">
        <v>6</v>
      </c>
      <c r="B4" s="126"/>
      <c r="C4" s="126"/>
      <c r="D4" s="126"/>
      <c r="E4" s="126"/>
      <c r="F4" s="126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 t="s">
        <v>60</v>
      </c>
      <c r="B7" s="41" t="s">
        <v>58</v>
      </c>
      <c r="C7" s="19">
        <v>12</v>
      </c>
      <c r="D7" s="19" t="s">
        <v>61</v>
      </c>
      <c r="E7" s="19">
        <v>44</v>
      </c>
      <c r="F7" s="31">
        <v>35</v>
      </c>
      <c r="G7" s="19">
        <v>1</v>
      </c>
      <c r="H7" s="66">
        <f>G7*F7</f>
        <v>35</v>
      </c>
      <c r="I7" s="79">
        <v>3</v>
      </c>
      <c r="J7" s="74">
        <v>3</v>
      </c>
      <c r="K7" s="80">
        <f t="shared" ref="K7:K15" si="0">J7*G7/15</f>
        <v>0.2</v>
      </c>
      <c r="L7" s="81">
        <f>H7*I7</f>
        <v>105</v>
      </c>
      <c r="M7" s="82">
        <f>L7/30</f>
        <v>3.5</v>
      </c>
      <c r="N7" s="80">
        <f t="shared" ref="N7:N15" si="1">L7/K7</f>
        <v>525</v>
      </c>
      <c r="O7" s="45" t="s">
        <v>65</v>
      </c>
    </row>
    <row r="8" spans="1:15" ht="15.75" customHeight="1" x14ac:dyDescent="0.25">
      <c r="A8" s="41" t="s">
        <v>60</v>
      </c>
      <c r="B8" s="41" t="s">
        <v>58</v>
      </c>
      <c r="C8" s="19">
        <v>1</v>
      </c>
      <c r="D8" s="19" t="s">
        <v>61</v>
      </c>
      <c r="E8" s="19">
        <v>44</v>
      </c>
      <c r="F8" s="31">
        <v>44</v>
      </c>
      <c r="G8" s="19">
        <v>1</v>
      </c>
      <c r="H8" s="66">
        <f t="shared" ref="H8:H10" si="2">G8*F8</f>
        <v>44</v>
      </c>
      <c r="I8" s="79">
        <v>3</v>
      </c>
      <c r="J8" s="74">
        <v>3</v>
      </c>
      <c r="K8" s="80">
        <f t="shared" ref="K8:K10" si="3">J8*G8/15</f>
        <v>0.2</v>
      </c>
      <c r="L8" s="81">
        <f t="shared" ref="L8:L10" si="4">H8*I8</f>
        <v>132</v>
      </c>
      <c r="M8" s="82">
        <f t="shared" ref="M8:M10" si="5">L8/30</f>
        <v>4.4000000000000004</v>
      </c>
      <c r="N8" s="80">
        <f t="shared" ref="N8:N10" si="6">L8/K8</f>
        <v>660</v>
      </c>
      <c r="O8" s="46" t="s">
        <v>64</v>
      </c>
    </row>
    <row r="9" spans="1:15" ht="15.75" customHeight="1" x14ac:dyDescent="0.25">
      <c r="A9" s="41" t="s">
        <v>63</v>
      </c>
      <c r="B9" s="41" t="s">
        <v>58</v>
      </c>
      <c r="C9" s="19" t="s">
        <v>59</v>
      </c>
      <c r="D9" s="19" t="s">
        <v>61</v>
      </c>
      <c r="E9" s="19">
        <v>25</v>
      </c>
      <c r="F9" s="31">
        <v>22</v>
      </c>
      <c r="G9" s="19">
        <v>1</v>
      </c>
      <c r="H9" s="66">
        <f t="shared" si="2"/>
        <v>22</v>
      </c>
      <c r="I9" s="79">
        <v>3</v>
      </c>
      <c r="J9" s="74">
        <v>2.25</v>
      </c>
      <c r="K9" s="80">
        <f t="shared" si="3"/>
        <v>0.15</v>
      </c>
      <c r="L9" s="81">
        <f t="shared" si="4"/>
        <v>66</v>
      </c>
      <c r="M9" s="82">
        <f t="shared" si="5"/>
        <v>2.2000000000000002</v>
      </c>
      <c r="N9" s="80">
        <f t="shared" si="6"/>
        <v>440</v>
      </c>
      <c r="O9" s="46" t="s">
        <v>66</v>
      </c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1"/>
    </row>
    <row r="17" spans="1:15" x14ac:dyDescent="0.25">
      <c r="A17" s="122" t="s">
        <v>62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4"/>
    </row>
    <row r="18" spans="1:15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7"/>
    </row>
    <row r="19" spans="1:15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</row>
    <row r="20" spans="1:15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7"/>
    </row>
    <row r="21" spans="1:15" x14ac:dyDescent="0.2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30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phoneticPr fontId="11" type="noConversion"/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2022-12-02T21:13:43Z</dcterms:modified>
</cp:coreProperties>
</file>